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<sst xmlns="http://schemas.openxmlformats.org/spreadsheetml/2006/main" count="461" uniqueCount="260">
  <si>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</si>
  <si>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</si>
  <si>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</si>
  <si>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</si>
  <si>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</si>
  <si>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</si>
  <si>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</si>
  <si>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</si>
  <si>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</si>
  <si>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</si>
  <si>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</si>
  <si>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</si>
  <si>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</si>
  <si>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</si>
  <si>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</si>
  <si>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</si>
  <si>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</si>
  <si>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</si>
  <si>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</si>
  <si>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</si>
  <si>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</si>
  <si>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</si>
  <si>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</si>
  <si>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</si>
  <si>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</si>
  <si>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</si>
  <si>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</si>
  <si>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</si>
  <si>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</si>
  <si>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</si>
  <si>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</si>
  <si>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</si>
  <si>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</si>
  <si>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</si>
  <si>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</si>
  <si>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</si>
  <si>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</si>
  <si>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</si>
  <si>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</si>
  <si>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</si>
  <si>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</si>
  <si>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</si>
  <si>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</si>
  <si>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</si>
  <si>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</si>
  <si>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</si>
  <si>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</si>
  <si>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</si>
  <si>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</si>
  <si>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</si>
  <si>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</si>
  <si>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</si>
  <si>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</si>
  <si>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</si>
  <si>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</si>
  <si>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</si>
  <si>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</si>
  <si>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</si>
  <si>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</si>
  <si>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</si>
  <si>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</si>
  <si>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</si>
  <si>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</si>
  <si>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</si>
  <si>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</si>
  <si>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</si>
  <si>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</si>
  <si>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</si>
  <si>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</si>
  <si>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</si>
  <si>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</si>
  <si>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</si>
  <si>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</si>
  <si>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</si>
  <si>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</si>
  <si>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</si>
  <si>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</si>
  <si>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</si>
  <si>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</si>
  <si>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</si>
  <si>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</si>
  <si>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</si>
  <si>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</si>
  <si>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</si>
  <si>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</si>
  <si>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</si>
  <si>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</si>
  <si>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</si>
  <si>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</si>
  <si>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</si>
  <si>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</si>
  <si>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</si>
  <si>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</si>
  <si>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</si>
  <si>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</si>
  <si>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</si>
  <si>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</si>
  <si>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</si>
  <si>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</si>
  <si>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</si>
  <si>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</si>
  <si>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</si>
  <si>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</si>
  <si>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</si>
  <si>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</si>
  <si>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</si>
  <si>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</si>
  <si>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</si>
  <si>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</si>
  <si>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</si>
  <si>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</si>
  <si>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</si>
  <si>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</si>
  <si>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</si>
  <si>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</si>
  <si>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</si>
  <si>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</si>
  <si>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</si>
  <si>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</si>
  <si>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</si>
  <si>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</si>
  <si>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</si>
  <si>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</si>
  <si>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</si>
  <si>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</si>
  <si>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</si>
  <si>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</si>
  <si>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</si>
  <si>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</si>
  <si>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</si>
  <si>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</si>
  <si>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</si>
  <si>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</si>
  <si>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</si>
  <si>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</si>
  <si>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</si>
  <si>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</si>
  <si>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</si>
  <si>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</si>
  <si>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</si>
  <si>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</si>
  <si>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</si>
  <si>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</si>
  <si>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</si>
  <si>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</si>
  <si>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</si>
  <si>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</si>
  <si>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</si>
  <si>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</si>
  <si>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</si>
  <si>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</si>
  <si>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</si>
  <si>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</si>
  <si>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</si>
  <si>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</si>
  <si>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</si>
  <si>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</si>
  <si>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</si>
  <si>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</si>
  <si>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</si>
  <si>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</si>
  <si>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</si>
  <si>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</si>
  <si>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</si>
  <si>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</si>
  <si>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</si>
  <si>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</si>
  <si>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</si>
  <si>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</si>
  <si>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</si>
  <si>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</si>
  <si>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</si>
  <si>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</si>
  <si>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</si>
  <si>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</si>
  <si>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</si>
  <si>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</si>
  <si>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</si>
  <si>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</si>
  <si>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</si>
  <si>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</si>
  <si>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</si>
  <si>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</si>
  <si>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</si>
  <si>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</si>
  <si>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</si>
  <si>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</si>
  <si>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</si>
  <si>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</si>
  <si>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</si>
  <si>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</si>
  <si>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</si>
  <si>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</si>
  <si>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</si>
  <si>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</si>
  <si>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</si>
  <si>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</si>
  <si>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</si>
  <si>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</si>
  <si>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</si>
  <si>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</si>
  <si>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</si>
  <si>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</si>
  <si>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</si>
  <si>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</si>
  <si>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</si>
  <si>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</si>
  <si>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</si>
  <si>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</si>
  <si>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</si>
  <si>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</si>
  <si>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</si>
  <si>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</si>
  <si>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</si>
  <si>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</si>
  <si>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</si>
  <si>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</si>
  <si>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</si>
  <si>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</si>
  <si>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</si>
  <si>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</si>
  <si>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</si>
  <si>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</si>
  <si>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</si>
  <si>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</si>
  <si>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</si>
  <si>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</si>
  <si>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</si>
  <si>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</si>
  <si>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99  人，其中：在职人员  99  人，离退休人员0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</si>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</sst>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4" fontId="7" fillId="0" borderId="14" xfId="0" applyNumberFormat="1" applyFont="1" applyFill="1" applyBorder="1" applyAlignment="1">
      <alignment horizontal="right" vertical="center" shrinkToFit="1"/>
    </xf>
    <xf numFmtId="4" fontId="8" fillId="0" borderId="14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1355.29</v>
      </c>
      <c r="C6" s="48" t="s">
        <v>7</v>
      </c>
      <c r="D6" s="24">
        <v>988.19</v>
      </c>
    </row>
    <row r="7" ht="21" customHeight="1" spans="1:4">
      <c r="A7" s="52" t="s">
        <v>8</v>
      </c>
      <c r="B7" s="24">
        <v>1355.29</v>
      </c>
      <c r="C7" s="48" t="s">
        <v>9</v>
      </c>
      <c r="D7" s="24">
        <v>240.47</v>
      </c>
    </row>
    <row r="8" ht="21" customHeight="1" spans="1:4">
      <c r="A8" s="52" t="s">
        <v>10</v>
      </c>
      <c r="B8" s="24"/>
      <c r="C8" s="48" t="s">
        <v>11</v>
      </c>
      <c r="D8" s="43">
        <v>52.98</v>
      </c>
    </row>
    <row r="9" ht="21" customHeight="1" spans="1:4">
      <c r="A9" s="24" t="s">
        <v>12</v>
      </c>
      <c r="B9" s="24"/>
      <c r="C9" s="48" t="s">
        <v>13</v>
      </c>
      <c r="D9" s="44">
        <v>73.65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1355.29</v>
      </c>
      <c r="C16" s="25" t="s">
        <v>17</v>
      </c>
      <c r="D16" s="25">
        <f>SUM(D6:D15)</f>
        <v>1355.29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1355.29</v>
      </c>
      <c r="C19" s="25" t="s">
        <v>22</v>
      </c>
      <c r="D19" s="25">
        <f>D16+D17</f>
        <v>1355.29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19" workbookViewId="0">
      <selection activeCell="B46" sqref="B4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1"/>
      <c r="B5" s="51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1"/>
      <c r="P5" s="51"/>
    </row>
    <row r="6" s="31" customFormat="1" ht="119.25" customHeight="1" spans="1:16">
      <c r="A6" s="45"/>
      <c r="B6" s="45"/>
      <c r="C6" s="45"/>
      <c r="D6" s="33" t="s">
        <v>37</v>
      </c>
      <c r="E6" s="33" t="s">
        <v>8</v>
      </c>
      <c r="F6" s="33" t="s">
        <v>10</v>
      </c>
      <c r="G6" s="45"/>
      <c r="H6" s="33" t="s">
        <v>37</v>
      </c>
      <c r="I6" s="33" t="s">
        <v>38</v>
      </c>
      <c r="J6" s="33" t="s">
        <v>39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24">
        <v>988.19</v>
      </c>
      <c r="C7" s="24">
        <v>988.19</v>
      </c>
      <c r="D7" s="24">
        <v>988.19</v>
      </c>
      <c r="E7" s="24">
        <v>988.19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988.19</v>
      </c>
      <c r="C8" s="24">
        <v>988.19</v>
      </c>
      <c r="D8" s="24">
        <v>988.19</v>
      </c>
      <c r="E8" s="24">
        <v>988.19</v>
      </c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43">
        <v>687.88</v>
      </c>
      <c r="C10" s="43">
        <v>687.88</v>
      </c>
      <c r="D10" s="43">
        <v>687.88</v>
      </c>
      <c r="E10" s="43">
        <v>687.88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43">
        <v>300.31</v>
      </c>
      <c r="C11" s="43">
        <v>300.31</v>
      </c>
      <c r="D11" s="43">
        <v>300.31</v>
      </c>
      <c r="E11" s="43">
        <v>300.31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240.47</v>
      </c>
      <c r="C27" s="24">
        <v>240.47</v>
      </c>
      <c r="D27" s="24">
        <v>240.47</v>
      </c>
      <c r="E27" s="24">
        <v>240.47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7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43">
        <v>157.57</v>
      </c>
      <c r="C30" s="43">
        <v>157.57</v>
      </c>
      <c r="D30" s="43">
        <v>157.57</v>
      </c>
      <c r="E30" s="43">
        <v>157.57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43">
        <v>78.785</v>
      </c>
      <c r="C31" s="43">
        <v>78.785</v>
      </c>
      <c r="D31" s="43">
        <v>78.785</v>
      </c>
      <c r="E31" s="43">
        <v>78.785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43"/>
      <c r="C34" s="43"/>
      <c r="D34" s="43"/>
      <c r="E34" s="43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43">
        <v>4.11</v>
      </c>
      <c r="C35" s="43">
        <v>4.11</v>
      </c>
      <c r="D35" s="43">
        <v>4.11</v>
      </c>
      <c r="E35" s="43">
        <v>4.11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43">
        <v>52.98</v>
      </c>
      <c r="C36" s="43">
        <v>52.98</v>
      </c>
      <c r="D36" s="43">
        <v>52.98</v>
      </c>
      <c r="E36" s="43">
        <v>52.98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43">
        <v>52.98</v>
      </c>
      <c r="C37" s="43">
        <v>52.98</v>
      </c>
      <c r="D37" s="43">
        <v>52.98</v>
      </c>
      <c r="E37" s="43">
        <v>52.98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43">
        <v>52.98</v>
      </c>
      <c r="C39" s="43">
        <v>52.98</v>
      </c>
      <c r="D39" s="43">
        <v>52.98</v>
      </c>
      <c r="E39" s="43">
        <v>52.98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44">
        <v>73.65</v>
      </c>
      <c r="C40" s="44">
        <v>73.65</v>
      </c>
      <c r="D40" s="44">
        <v>73.65</v>
      </c>
      <c r="E40" s="44">
        <v>73.65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44">
        <v>73.65</v>
      </c>
      <c r="C41" s="44">
        <v>73.65</v>
      </c>
      <c r="D41" s="44">
        <v>73.65</v>
      </c>
      <c r="E41" s="44">
        <v>73.65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44">
        <v>73.65</v>
      </c>
      <c r="C42" s="44">
        <v>73.65</v>
      </c>
      <c r="D42" s="44">
        <v>73.65</v>
      </c>
      <c r="E42" s="44">
        <v>73.65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1355.29</v>
      </c>
      <c r="C46" s="24">
        <f t="shared" si="1"/>
        <v>1355.29</v>
      </c>
      <c r="D46" s="24">
        <f t="shared" si="1"/>
        <v>1355.29</v>
      </c>
      <c r="E46" s="24">
        <f t="shared" si="1"/>
        <v>1355.29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16" workbookViewId="0">
      <selection activeCell="B41" sqref="B41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6" t="s">
        <v>7</v>
      </c>
      <c r="B6" s="24">
        <v>988.19</v>
      </c>
      <c r="C6" s="24">
        <v>988.19</v>
      </c>
      <c r="D6" s="24">
        <v>988.19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43">
        <v>687.88</v>
      </c>
      <c r="C11" s="43">
        <v>687.88</v>
      </c>
      <c r="D11" s="43">
        <v>687.88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43">
        <v>300.31</v>
      </c>
      <c r="C12" s="43">
        <v>300.31</v>
      </c>
      <c r="D12" s="43">
        <v>300.31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240.47</v>
      </c>
      <c r="C28" s="24">
        <v>240.47</v>
      </c>
      <c r="D28" s="24">
        <v>240.47</v>
      </c>
      <c r="E28" s="24"/>
      <c r="F28" s="24"/>
      <c r="G28" s="24"/>
      <c r="H28" s="24"/>
      <c r="I28" s="24"/>
    </row>
    <row r="29" ht="15.75" customHeight="1" spans="1:9">
      <c r="A29" s="47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43">
        <v>157.57</v>
      </c>
      <c r="C31" s="43">
        <v>157.57</v>
      </c>
      <c r="D31" s="43">
        <v>157.57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43">
        <v>78.785</v>
      </c>
      <c r="C32" s="43">
        <v>78.785</v>
      </c>
      <c r="D32" s="43">
        <v>78.785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43"/>
      <c r="C35" s="43"/>
      <c r="D35" s="43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43">
        <v>4.11</v>
      </c>
      <c r="C36" s="43">
        <v>4.11</v>
      </c>
      <c r="D36" s="43">
        <v>4.11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43">
        <v>52.98</v>
      </c>
      <c r="C37" s="43">
        <v>52.98</v>
      </c>
      <c r="D37" s="43">
        <v>52.98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43">
        <v>52.98</v>
      </c>
      <c r="C38" s="43">
        <v>52.98</v>
      </c>
      <c r="D38" s="43">
        <v>52.98</v>
      </c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43">
        <v>52.98</v>
      </c>
      <c r="C40" s="43">
        <v>52.98</v>
      </c>
      <c r="D40" s="43">
        <v>52.98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44">
        <v>73.65</v>
      </c>
      <c r="C41" s="44">
        <v>73.65</v>
      </c>
      <c r="D41" s="44">
        <v>73.65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44">
        <v>73.65</v>
      </c>
      <c r="C42" s="44">
        <v>73.65</v>
      </c>
      <c r="D42" s="44">
        <v>73.65</v>
      </c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44">
        <v>73.65</v>
      </c>
      <c r="C43" s="44">
        <v>73.65</v>
      </c>
      <c r="D43" s="44">
        <v>73.65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1355.29</v>
      </c>
      <c r="C47" s="24">
        <f t="shared" si="1"/>
        <v>1355.29</v>
      </c>
      <c r="D47" s="24">
        <f t="shared" si="1"/>
        <v>1355.29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4" sqref="I14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1355.29</v>
      </c>
      <c r="C6" s="48" t="s">
        <v>7</v>
      </c>
      <c r="D6" s="24">
        <v>988.19</v>
      </c>
      <c r="E6" s="24">
        <v>988.19</v>
      </c>
      <c r="F6" s="49"/>
    </row>
    <row r="7" ht="21.75" customHeight="1" spans="1:6">
      <c r="A7" s="27" t="s">
        <v>8</v>
      </c>
      <c r="B7" s="24">
        <v>1355.29</v>
      </c>
      <c r="C7" s="48" t="s">
        <v>9</v>
      </c>
      <c r="D7" s="24">
        <v>240.47</v>
      </c>
      <c r="E7" s="24">
        <v>240.47</v>
      </c>
      <c r="F7" s="49"/>
    </row>
    <row r="8" ht="21.75" customHeight="1" spans="1:6">
      <c r="A8" s="27" t="s">
        <v>10</v>
      </c>
      <c r="B8" s="24"/>
      <c r="C8" s="48" t="s">
        <v>11</v>
      </c>
      <c r="D8" s="43">
        <v>52.98</v>
      </c>
      <c r="E8" s="43">
        <v>52.98</v>
      </c>
      <c r="F8" s="49"/>
    </row>
    <row r="9" ht="21.75" customHeight="1" spans="1:6">
      <c r="A9" s="24" t="s">
        <v>12</v>
      </c>
      <c r="B9" s="24"/>
      <c r="C9" s="48" t="s">
        <v>13</v>
      </c>
      <c r="D9" s="44">
        <v>73.65</v>
      </c>
      <c r="E9" s="44">
        <v>73.65</v>
      </c>
      <c r="F9" s="49"/>
    </row>
    <row r="10" ht="21.75" customHeight="1" spans="1:6">
      <c r="A10" s="24"/>
      <c r="B10" s="49"/>
      <c r="C10" s="24" t="s">
        <v>14</v>
      </c>
      <c r="D10" s="49"/>
      <c r="E10" s="49"/>
      <c r="F10" s="49"/>
    </row>
    <row r="11" ht="21.75" customHeight="1" spans="1:6">
      <c r="A11" s="24"/>
      <c r="B11" s="49"/>
      <c r="C11" s="24"/>
      <c r="D11" s="49"/>
      <c r="E11" s="49"/>
      <c r="F11" s="49"/>
    </row>
    <row r="12" ht="21.75" customHeight="1" spans="1:6">
      <c r="A12" s="24"/>
      <c r="B12" s="49"/>
      <c r="C12" s="24"/>
      <c r="D12" s="49">
        <f>E12+F12</f>
        <v>0</v>
      </c>
      <c r="E12" s="49"/>
      <c r="F12" s="49"/>
    </row>
    <row r="13" ht="21.75" customHeight="1" spans="1:6">
      <c r="A13" s="24"/>
      <c r="B13" s="49"/>
      <c r="C13" s="24"/>
      <c r="D13" s="49">
        <f>E13+F13</f>
        <v>0</v>
      </c>
      <c r="E13" s="49"/>
      <c r="F13" s="49"/>
    </row>
    <row r="14" ht="21.75" customHeight="1" spans="1:6">
      <c r="A14" s="24"/>
      <c r="B14" s="49"/>
      <c r="C14" s="24"/>
      <c r="D14" s="49">
        <f>E14+F14</f>
        <v>0</v>
      </c>
      <c r="E14" s="49"/>
      <c r="F14" s="49"/>
    </row>
    <row r="15" ht="21.75" customHeight="1" spans="1:6">
      <c r="A15" s="24"/>
      <c r="B15" s="49"/>
      <c r="C15" s="24"/>
      <c r="D15" s="49">
        <f>E15+F15</f>
        <v>0</v>
      </c>
      <c r="E15" s="49"/>
      <c r="F15" s="49"/>
    </row>
    <row r="16" ht="21.75" customHeight="1" spans="1:6">
      <c r="A16" s="25" t="s">
        <v>16</v>
      </c>
      <c r="B16" s="50">
        <f>B6+B9</f>
        <v>1355.29</v>
      </c>
      <c r="C16" s="25" t="s">
        <v>17</v>
      </c>
      <c r="D16" s="49">
        <f>SUM(D6:D15)</f>
        <v>1355.29</v>
      </c>
      <c r="E16" s="49">
        <f>SUM(E6:E15)</f>
        <v>1355.29</v>
      </c>
      <c r="F16" s="49"/>
    </row>
    <row r="17" ht="21.75" customHeight="1" spans="1:6">
      <c r="A17" s="27" t="s">
        <v>20</v>
      </c>
      <c r="B17" s="49"/>
      <c r="C17" s="27" t="s">
        <v>19</v>
      </c>
      <c r="D17" s="49">
        <f t="shared" ref="D17:D20" si="0">E17+F17</f>
        <v>0</v>
      </c>
      <c r="E17" s="49"/>
      <c r="F17" s="49"/>
    </row>
    <row r="18" ht="21.75" customHeight="1" spans="1:6">
      <c r="A18" s="27" t="s">
        <v>89</v>
      </c>
      <c r="B18" s="49"/>
      <c r="C18" s="24"/>
      <c r="D18" s="49">
        <f t="shared" si="0"/>
        <v>0</v>
      </c>
      <c r="E18" s="49"/>
      <c r="F18" s="49"/>
    </row>
    <row r="19" ht="21.75" customHeight="1" spans="1:6">
      <c r="A19" s="27" t="s">
        <v>90</v>
      </c>
      <c r="B19" s="49"/>
      <c r="C19" s="24"/>
      <c r="D19" s="49">
        <f t="shared" si="0"/>
        <v>0</v>
      </c>
      <c r="E19" s="49"/>
      <c r="F19" s="49"/>
    </row>
    <row r="20" ht="21.75" customHeight="1" spans="1:6">
      <c r="A20" s="25" t="s">
        <v>21</v>
      </c>
      <c r="B20" s="50">
        <f>B16+B17+B18+B19</f>
        <v>1355.29</v>
      </c>
      <c r="C20" s="25" t="s">
        <v>22</v>
      </c>
      <c r="D20" s="49">
        <f t="shared" si="0"/>
        <v>1355.29</v>
      </c>
      <c r="E20" s="49">
        <f>E16+E17</f>
        <v>1355.29</v>
      </c>
      <c r="F20" s="49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31" workbookViewId="0">
      <selection activeCell="C6" sqref="C6:D6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5"/>
    </row>
    <row r="6" ht="18" customHeight="1" spans="1:6">
      <c r="A6" s="46" t="s">
        <v>7</v>
      </c>
      <c r="B6" s="24">
        <v>988.19</v>
      </c>
      <c r="C6" s="24">
        <v>988.19</v>
      </c>
      <c r="D6" s="24">
        <v>988.19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43">
        <v>687.88</v>
      </c>
      <c r="C11" s="43">
        <v>687.88</v>
      </c>
      <c r="D11" s="43">
        <v>687.88</v>
      </c>
      <c r="E11" s="24"/>
      <c r="F11" s="24"/>
    </row>
    <row r="12" ht="18" customHeight="1" spans="1:6">
      <c r="A12" s="24" t="s">
        <v>43</v>
      </c>
      <c r="B12" s="43">
        <v>300.31</v>
      </c>
      <c r="C12" s="43">
        <v>300.31</v>
      </c>
      <c r="D12" s="43">
        <v>300.31</v>
      </c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240.47</v>
      </c>
      <c r="C28" s="24">
        <v>240.47</v>
      </c>
      <c r="D28" s="24">
        <v>240.47</v>
      </c>
      <c r="E28" s="24"/>
      <c r="F28" s="24"/>
    </row>
    <row r="29" ht="18" customHeight="1" spans="1:6">
      <c r="A29" s="47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43">
        <v>157.57</v>
      </c>
      <c r="C31" s="43">
        <v>157.57</v>
      </c>
      <c r="D31" s="43">
        <v>157.57</v>
      </c>
      <c r="E31" s="24"/>
      <c r="F31" s="24"/>
    </row>
    <row r="32" ht="18" customHeight="1" spans="1:6">
      <c r="A32" s="24" t="s">
        <v>62</v>
      </c>
      <c r="B32" s="43">
        <v>78.785</v>
      </c>
      <c r="C32" s="43">
        <v>78.785</v>
      </c>
      <c r="D32" s="43">
        <v>78.785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43">
        <v>4.11</v>
      </c>
      <c r="C36" s="43">
        <v>4.11</v>
      </c>
      <c r="D36" s="43">
        <v>4.11</v>
      </c>
      <c r="E36" s="24"/>
      <c r="F36" s="24"/>
    </row>
    <row r="37" ht="18" customHeight="1" spans="1:6">
      <c r="A37" s="24" t="s">
        <v>67</v>
      </c>
      <c r="B37" s="43">
        <v>52.98</v>
      </c>
      <c r="C37" s="43">
        <v>52.98</v>
      </c>
      <c r="D37" s="43">
        <v>52.98</v>
      </c>
      <c r="E37" s="24"/>
      <c r="F37" s="24"/>
    </row>
    <row r="38" ht="18" customHeight="1" spans="1:6">
      <c r="A38" s="24" t="s">
        <v>68</v>
      </c>
      <c r="B38" s="43">
        <v>52.98</v>
      </c>
      <c r="C38" s="43">
        <v>52.98</v>
      </c>
      <c r="D38" s="43">
        <v>52.98</v>
      </c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43">
        <v>52.98</v>
      </c>
      <c r="C40" s="43">
        <v>52.98</v>
      </c>
      <c r="D40" s="43">
        <v>52.98</v>
      </c>
      <c r="E40" s="24"/>
      <c r="F40" s="24"/>
    </row>
    <row r="41" ht="18" customHeight="1" spans="1:6">
      <c r="A41" s="24" t="s">
        <v>13</v>
      </c>
      <c r="B41" s="44">
        <v>73.65</v>
      </c>
      <c r="C41" s="44">
        <v>73.65</v>
      </c>
      <c r="D41" s="44">
        <v>73.65</v>
      </c>
      <c r="E41" s="24"/>
      <c r="F41" s="24"/>
    </row>
    <row r="42" ht="18" customHeight="1" spans="1:6">
      <c r="A42" s="24" t="s">
        <v>71</v>
      </c>
      <c r="B42" s="44">
        <v>73.65</v>
      </c>
      <c r="C42" s="44">
        <v>73.65</v>
      </c>
      <c r="D42" s="44">
        <v>73.65</v>
      </c>
      <c r="E42" s="24"/>
      <c r="F42" s="24"/>
    </row>
    <row r="43" ht="18" customHeight="1" spans="1:6">
      <c r="A43" s="24" t="s">
        <v>72</v>
      </c>
      <c r="B43" s="44">
        <v>73.65</v>
      </c>
      <c r="C43" s="44">
        <v>73.65</v>
      </c>
      <c r="D43" s="44">
        <v>73.65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1355.29</v>
      </c>
      <c r="C44" s="24">
        <f t="shared" si="1"/>
        <v>1355.29</v>
      </c>
      <c r="D44" s="24">
        <f t="shared" si="1"/>
        <v>1355.29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B6" sqref="B6"/>
    </sheetView>
  </sheetViews>
  <sheetFormatPr defaultColWidth="9" defaultRowHeight="13.5" outlineLevelCol="5"/>
  <cols>
    <col min="1" max="1" width="34.125" style="31" customWidth="1"/>
    <col min="2" max="2" width="8.62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v>1355.29</v>
      </c>
      <c r="C6" s="24">
        <v>1355.29</v>
      </c>
      <c r="D6" s="24">
        <v>1355.29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95</v>
      </c>
      <c r="B7" s="42">
        <v>691.73</v>
      </c>
      <c r="C7" s="42">
        <v>691.73</v>
      </c>
      <c r="D7" s="42">
        <v>691.73</v>
      </c>
      <c r="E7" s="24"/>
      <c r="F7" s="24"/>
    </row>
    <row r="8" ht="18" customHeight="1" spans="1:6">
      <c r="A8" s="35" t="s">
        <v>96</v>
      </c>
      <c r="B8" s="38">
        <v>296.455714285714</v>
      </c>
      <c r="C8" s="38">
        <v>296.455714285714</v>
      </c>
      <c r="D8" s="38">
        <v>296.455714285714</v>
      </c>
      <c r="E8" s="24"/>
      <c r="F8" s="24"/>
    </row>
    <row r="9" ht="18" customHeight="1" spans="1:6">
      <c r="A9" s="35" t="s">
        <v>97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98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99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100</v>
      </c>
      <c r="B12" s="43">
        <v>157.57</v>
      </c>
      <c r="C12" s="43">
        <v>157.57</v>
      </c>
      <c r="D12" s="43">
        <v>157.57</v>
      </c>
      <c r="E12" s="24"/>
      <c r="F12" s="24"/>
    </row>
    <row r="13" ht="18" customHeight="1" spans="1:6">
      <c r="A13" s="35" t="s">
        <v>101</v>
      </c>
      <c r="B13" s="43">
        <v>78.785</v>
      </c>
      <c r="C13" s="43">
        <v>78.785</v>
      </c>
      <c r="D13" s="43">
        <v>78.785</v>
      </c>
      <c r="E13" s="24"/>
      <c r="F13" s="24"/>
    </row>
    <row r="14" ht="18" customHeight="1" spans="1:6">
      <c r="A14" s="35" t="s">
        <v>102</v>
      </c>
      <c r="B14" s="43">
        <v>52.98</v>
      </c>
      <c r="C14" s="43">
        <v>52.98</v>
      </c>
      <c r="D14" s="43">
        <v>52.98</v>
      </c>
      <c r="E14" s="24"/>
      <c r="F14" s="24"/>
    </row>
    <row r="15" ht="18" customHeight="1" spans="1:6">
      <c r="A15" s="35" t="s">
        <v>103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104</v>
      </c>
      <c r="B16" s="43">
        <v>4.11</v>
      </c>
      <c r="C16" s="43">
        <v>4.11</v>
      </c>
      <c r="D16" s="43">
        <v>4.11</v>
      </c>
      <c r="E16" s="24"/>
      <c r="F16" s="24"/>
    </row>
    <row r="17" ht="18" customHeight="1" spans="1:6">
      <c r="A17" s="35" t="s">
        <v>105</v>
      </c>
      <c r="B17" s="44">
        <v>73.65</v>
      </c>
      <c r="C17" s="44">
        <v>73.65</v>
      </c>
      <c r="D17" s="44">
        <v>73.65</v>
      </c>
      <c r="E17" s="24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108</v>
      </c>
      <c r="B20" s="24"/>
      <c r="C20" s="24">
        <f t="shared" ref="C20" si="1">SUM(C21:C47)</f>
        <v>0</v>
      </c>
      <c r="D20" s="24">
        <f t="shared" ref="D20" si="2">SUM(D21:D47)</f>
        <v>0</v>
      </c>
      <c r="E20" s="24">
        <f t="shared" ref="E20" si="3">SUM(E21:E47)</f>
        <v>0</v>
      </c>
      <c r="F20" s="24">
        <f t="shared" ref="F20" si="4">SUM(F21:F47)</f>
        <v>0</v>
      </c>
    </row>
    <row r="21" ht="18" customHeight="1" spans="1:6">
      <c r="A21" s="35" t="s">
        <v>109</v>
      </c>
      <c r="B21" s="24">
        <f t="shared" ref="B21:B47" si="5">C21+F21</f>
        <v>0</v>
      </c>
      <c r="C21" s="24">
        <f t="shared" ref="C21:C47" si="6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5"/>
        <v>0</v>
      </c>
      <c r="C22" s="24">
        <f t="shared" si="6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5"/>
        <v>0</v>
      </c>
      <c r="C23" s="24">
        <f t="shared" si="6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5"/>
        <v>0</v>
      </c>
      <c r="C24" s="24">
        <f t="shared" si="6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5"/>
        <v>0</v>
      </c>
      <c r="C25" s="24">
        <f t="shared" si="6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5"/>
        <v>0</v>
      </c>
      <c r="C26" s="24">
        <f t="shared" si="6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5"/>
        <v>0</v>
      </c>
      <c r="C27" s="24">
        <f t="shared" si="6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5"/>
        <v>0</v>
      </c>
      <c r="C28" s="24">
        <f t="shared" si="6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5"/>
        <v>0</v>
      </c>
      <c r="C29" s="24">
        <f t="shared" si="6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5"/>
        <v>0</v>
      </c>
      <c r="C30" s="36">
        <f t="shared" si="6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5"/>
        <v>0</v>
      </c>
      <c r="C31" s="37">
        <f t="shared" si="6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5"/>
        <v>0</v>
      </c>
      <c r="C32" s="36">
        <f t="shared" si="6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5"/>
        <v>0</v>
      </c>
      <c r="C33" s="36">
        <f t="shared" si="6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5"/>
        <v>0</v>
      </c>
      <c r="C34" s="36">
        <f t="shared" si="6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5"/>
        <v>0</v>
      </c>
      <c r="C35" s="36">
        <f t="shared" si="6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5"/>
        <v>0</v>
      </c>
      <c r="C36" s="36">
        <f t="shared" si="6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5"/>
        <v>0</v>
      </c>
      <c r="C37" s="37">
        <f t="shared" si="6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5"/>
        <v>0</v>
      </c>
      <c r="C38" s="24">
        <f t="shared" si="6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5"/>
        <v>0</v>
      </c>
      <c r="C39" s="24">
        <f t="shared" si="6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5"/>
        <v>0</v>
      </c>
      <c r="C40" s="24">
        <f t="shared" si="6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5"/>
        <v>0</v>
      </c>
      <c r="C41" s="24">
        <f t="shared" si="6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5"/>
        <v>0</v>
      </c>
      <c r="C42" s="24">
        <f t="shared" si="6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5"/>
        <v>0</v>
      </c>
      <c r="C43" s="24">
        <f t="shared" si="6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5"/>
        <v>0</v>
      </c>
      <c r="C44" s="24">
        <f t="shared" si="6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5"/>
        <v>0</v>
      </c>
      <c r="C45" s="24">
        <f t="shared" si="6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5"/>
        <v>0</v>
      </c>
      <c r="C46" s="24">
        <f t="shared" si="6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5"/>
        <v>0</v>
      </c>
      <c r="C47" s="24">
        <f t="shared" si="6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7">SUM(B49:B59)</f>
        <v>0</v>
      </c>
      <c r="C48" s="24">
        <f t="shared" ref="C48" si="8">SUM(C49:C59)</f>
        <v>0</v>
      </c>
      <c r="D48" s="24">
        <f t="shared" ref="D48" si="9">SUM(D49:D59)</f>
        <v>0</v>
      </c>
      <c r="E48" s="24">
        <f t="shared" ref="E48" si="10">SUM(E49:E59)</f>
        <v>0</v>
      </c>
      <c r="F48" s="24">
        <f t="shared" ref="F48" si="11">SUM(F49:F59)</f>
        <v>0</v>
      </c>
    </row>
    <row r="49" ht="18" customHeight="1" spans="1:6">
      <c r="A49" s="35" t="s">
        <v>137</v>
      </c>
      <c r="B49" s="24">
        <f t="shared" ref="B49:B59" si="12">C49+F49</f>
        <v>0</v>
      </c>
      <c r="C49" s="24">
        <f t="shared" ref="C49:C59" si="13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2"/>
        <v>0</v>
      </c>
      <c r="C50" s="24">
        <f t="shared" si="13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2"/>
        <v>0</v>
      </c>
      <c r="C51" s="24">
        <f t="shared" si="13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2"/>
        <v>0</v>
      </c>
      <c r="C52" s="24">
        <f t="shared" si="13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2"/>
        <v>0</v>
      </c>
      <c r="C53" s="24">
        <f t="shared" si="13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2"/>
        <v>0</v>
      </c>
      <c r="C54" s="24">
        <f t="shared" si="13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2"/>
        <v>0</v>
      </c>
      <c r="C55" s="24">
        <f t="shared" si="13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2"/>
        <v>0</v>
      </c>
      <c r="C56" s="37">
        <f t="shared" si="13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2"/>
        <v>0</v>
      </c>
      <c r="C57" s="24">
        <f t="shared" si="13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2"/>
        <v>0</v>
      </c>
      <c r="C58" s="37">
        <f t="shared" si="13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2"/>
        <v>0</v>
      </c>
      <c r="C59" s="24">
        <f t="shared" si="13"/>
        <v>0</v>
      </c>
      <c r="D59" s="24"/>
      <c r="E59" s="24"/>
      <c r="F59" s="24"/>
    </row>
    <row r="60" ht="18" customHeight="1" spans="1:6">
      <c r="A60" s="39" t="s">
        <v>148</v>
      </c>
      <c r="B60" s="24">
        <f t="shared" ref="B60:F60" si="14">SUM(B61:B64)</f>
        <v>0</v>
      </c>
      <c r="C60" s="24">
        <f t="shared" si="14"/>
        <v>0</v>
      </c>
      <c r="D60" s="24">
        <f t="shared" si="14"/>
        <v>0</v>
      </c>
      <c r="E60" s="24">
        <f t="shared" si="14"/>
        <v>0</v>
      </c>
      <c r="F60" s="24">
        <f t="shared" si="14"/>
        <v>0</v>
      </c>
    </row>
    <row r="61" ht="18" customHeight="1" spans="1:6">
      <c r="A61" s="35" t="s">
        <v>149</v>
      </c>
      <c r="B61" s="24">
        <f t="shared" ref="B61:B64" si="15">C61+F61</f>
        <v>0</v>
      </c>
      <c r="C61" s="37">
        <f t="shared" ref="C61:C64" si="16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5"/>
        <v>0</v>
      </c>
      <c r="C62" s="37">
        <f t="shared" si="16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5"/>
        <v>0</v>
      </c>
      <c r="C63" s="37">
        <f t="shared" si="16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5"/>
        <v>0</v>
      </c>
      <c r="C64" s="37">
        <f t="shared" si="16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17">SUM(B66:B77)</f>
        <v>0</v>
      </c>
      <c r="C65" s="36">
        <f t="shared" ref="C65" si="18">SUM(C66:C77)</f>
        <v>0</v>
      </c>
      <c r="D65" s="36">
        <f t="shared" ref="D65" si="19">SUM(D66:D77)</f>
        <v>0</v>
      </c>
      <c r="E65" s="36">
        <f t="shared" ref="E65" si="20">SUM(E66:E77)</f>
        <v>0</v>
      </c>
      <c r="F65" s="24">
        <f t="shared" ref="F65" si="21">SUM(F66:F77)</f>
        <v>0</v>
      </c>
    </row>
    <row r="66" ht="18" customHeight="1" spans="1:6">
      <c r="A66" s="35" t="s">
        <v>154</v>
      </c>
      <c r="B66" s="24">
        <f t="shared" ref="B66:B70" si="22">C66+F66</f>
        <v>0</v>
      </c>
      <c r="C66" s="37">
        <f t="shared" ref="C66:C70" si="23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2"/>
        <v>0</v>
      </c>
      <c r="C67" s="37">
        <f t="shared" si="23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2"/>
        <v>0</v>
      </c>
      <c r="C68" s="37">
        <f t="shared" si="23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2"/>
        <v>0</v>
      </c>
      <c r="C69" s="37">
        <f t="shared" si="23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2"/>
        <v>0</v>
      </c>
      <c r="C70" s="37">
        <f t="shared" si="23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4">C71+F71</f>
        <v>0</v>
      </c>
      <c r="C71" s="37">
        <f t="shared" ref="C71:C111" si="25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4"/>
        <v>0</v>
      </c>
      <c r="C72" s="37">
        <f t="shared" si="25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4"/>
        <v>0</v>
      </c>
      <c r="C73" s="37">
        <f t="shared" si="25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4"/>
        <v>0</v>
      </c>
      <c r="C74" s="37">
        <f t="shared" si="25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4"/>
        <v>0</v>
      </c>
      <c r="C75" s="37">
        <f t="shared" si="25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4"/>
        <v>0</v>
      </c>
      <c r="C76" s="37">
        <f t="shared" si="25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4"/>
        <v>0</v>
      </c>
      <c r="C77" s="37">
        <f t="shared" si="25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26">SUM(B79:B94)</f>
        <v>0</v>
      </c>
      <c r="C78" s="36">
        <f t="shared" ref="C78" si="27">SUM(C79:C94)</f>
        <v>0</v>
      </c>
      <c r="D78" s="36">
        <f t="shared" ref="D78" si="28">SUM(D79:D94)</f>
        <v>0</v>
      </c>
      <c r="E78" s="36">
        <f t="shared" ref="E78" si="29">SUM(E79:E94)</f>
        <v>0</v>
      </c>
      <c r="F78" s="24">
        <f t="shared" ref="F78" si="30">SUM(F79:F94)</f>
        <v>0</v>
      </c>
    </row>
    <row r="79" ht="18" customHeight="1" spans="1:6">
      <c r="A79" s="35" t="s">
        <v>154</v>
      </c>
      <c r="B79" s="24">
        <f t="shared" ref="B79:B94" si="31">C79+F79</f>
        <v>0</v>
      </c>
      <c r="C79" s="37">
        <f t="shared" ref="C79:C94" si="32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1"/>
        <v>0</v>
      </c>
      <c r="C80" s="37">
        <f t="shared" si="32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1"/>
        <v>0</v>
      </c>
      <c r="C81" s="37">
        <f t="shared" si="32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1"/>
        <v>0</v>
      </c>
      <c r="C82" s="37">
        <f t="shared" si="32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1"/>
        <v>0</v>
      </c>
      <c r="C83" s="37">
        <f t="shared" si="32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1"/>
        <v>0</v>
      </c>
      <c r="C84" s="37">
        <f t="shared" si="32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1"/>
        <v>0</v>
      </c>
      <c r="C85" s="37">
        <f t="shared" si="32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1"/>
        <v>0</v>
      </c>
      <c r="C86" s="37">
        <f t="shared" si="32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1"/>
        <v>0</v>
      </c>
      <c r="C87" s="37">
        <f t="shared" si="32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1"/>
        <v>0</v>
      </c>
      <c r="C88" s="37">
        <f t="shared" si="32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1"/>
        <v>0</v>
      </c>
      <c r="C89" s="37">
        <f t="shared" si="32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1"/>
        <v>0</v>
      </c>
      <c r="C90" s="37">
        <f t="shared" si="32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1"/>
        <v>0</v>
      </c>
      <c r="C91" s="37">
        <f t="shared" si="32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1"/>
        <v>0</v>
      </c>
      <c r="C92" s="37">
        <f t="shared" si="32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1"/>
        <v>0</v>
      </c>
      <c r="C93" s="37">
        <f t="shared" si="32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1"/>
        <v>0</v>
      </c>
      <c r="C94" s="37">
        <f t="shared" si="32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3">SUM(B96:B97)</f>
        <v>0</v>
      </c>
      <c r="C95" s="24">
        <f t="shared" ref="C95" si="34">SUM(C96:C97)</f>
        <v>0</v>
      </c>
      <c r="D95" s="24">
        <f t="shared" ref="D95" si="35">SUM(D96:D97)</f>
        <v>0</v>
      </c>
      <c r="E95" s="24">
        <f t="shared" ref="E95" si="36">SUM(E96:E97)</f>
        <v>0</v>
      </c>
      <c r="F95" s="24">
        <f t="shared" ref="F95" si="37">SUM(F96:F97)</f>
        <v>0</v>
      </c>
    </row>
    <row r="96" ht="18" customHeight="1" spans="1:6">
      <c r="A96" s="35" t="s">
        <v>173</v>
      </c>
      <c r="B96" s="24">
        <f t="shared" ref="B96:B103" si="38">C96+F96</f>
        <v>0</v>
      </c>
      <c r="C96" s="24">
        <f t="shared" ref="C96:C103" si="39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38"/>
        <v>0</v>
      </c>
      <c r="C97" s="24">
        <f t="shared" si="39"/>
        <v>0</v>
      </c>
      <c r="D97" s="24"/>
      <c r="E97" s="24"/>
      <c r="F97" s="24"/>
    </row>
    <row r="98" ht="18" customHeight="1" spans="1:6">
      <c r="A98" s="39" t="s">
        <v>175</v>
      </c>
      <c r="B98" s="24">
        <f t="shared" ref="B98" si="40">SUM(B99:B103)</f>
        <v>0</v>
      </c>
      <c r="C98" s="24">
        <f t="shared" ref="C98" si="41">SUM(C99:C103)</f>
        <v>0</v>
      </c>
      <c r="D98" s="24">
        <f t="shared" ref="D98" si="42">SUM(D99:D103)</f>
        <v>0</v>
      </c>
      <c r="E98" s="24">
        <f t="shared" ref="E98" si="43">SUM(E99:E103)</f>
        <v>0</v>
      </c>
      <c r="F98" s="24">
        <f t="shared" ref="F98" si="44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179</v>
      </c>
      <c r="B104" s="24">
        <f t="shared" ref="B104" si="45">SUM(B105:B106)</f>
        <v>0</v>
      </c>
      <c r="C104" s="24">
        <f t="shared" ref="C104" si="46">SUM(C105:C106)</f>
        <v>0</v>
      </c>
      <c r="D104" s="24">
        <f t="shared" ref="D104" si="47">SUM(D105:D106)</f>
        <v>0</v>
      </c>
      <c r="E104" s="24">
        <f t="shared" ref="E104" si="48">SUM(E105:E106)</f>
        <v>0</v>
      </c>
      <c r="F104" s="24">
        <f t="shared" ref="F104" si="49">SUM(F105:F106)</f>
        <v>0</v>
      </c>
    </row>
    <row r="105" ht="18" customHeight="1" spans="1:6">
      <c r="A105" s="35" t="s">
        <v>180</v>
      </c>
      <c r="B105" s="24">
        <f t="shared" ref="B105:B111" si="50">C105+F105</f>
        <v>0</v>
      </c>
      <c r="C105" s="24">
        <f t="shared" ref="C105:C111" si="51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0"/>
        <v>0</v>
      </c>
      <c r="C106" s="37">
        <f t="shared" si="51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2">SUM(B108:B111)</f>
        <v>0</v>
      </c>
      <c r="C107" s="24">
        <f t="shared" ref="C107" si="53">SUM(C108:C111)</f>
        <v>0</v>
      </c>
      <c r="D107" s="24">
        <f t="shared" ref="D107" si="54">SUM(D108:D111)</f>
        <v>0</v>
      </c>
      <c r="E107" s="24">
        <f t="shared" ref="E107" si="55">SUM(E108:E111)</f>
        <v>0</v>
      </c>
      <c r="F107" s="24">
        <f t="shared" ref="F107" si="56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29</v>
      </c>
      <c r="B112" s="24">
        <f t="shared" ref="B112:F112" si="57">B6+B20+B48+B60+B65+B78+B95+B98+B104+B107</f>
        <v>1355.29</v>
      </c>
      <c r="C112" s="24">
        <f t="shared" si="57"/>
        <v>1355.29</v>
      </c>
      <c r="D112" s="24">
        <f t="shared" si="57"/>
        <v>1355.29</v>
      </c>
      <c r="E112" s="24">
        <f t="shared" si="57"/>
        <v>0</v>
      </c>
      <c r="F112" s="24">
        <f t="shared" si="57"/>
        <v>0</v>
      </c>
    </row>
    <row r="113" spans="1:6">
      <c r="A113" s="41" t="s">
        <v>187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6" workbookViewId="0">
      <selection activeCell="H13" sqref="H1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38">
        <v>1355.28071428571</v>
      </c>
      <c r="C36" s="38">
        <v>1355.28071428571</v>
      </c>
      <c r="D36" s="38">
        <v>1355.28071428571</v>
      </c>
      <c r="E36" s="24"/>
      <c r="F36" s="24"/>
    </row>
    <row r="37" ht="18" customHeight="1" spans="1:6">
      <c r="A37" s="35" t="s">
        <v>201</v>
      </c>
      <c r="B37" s="38">
        <v>1355.28071428571</v>
      </c>
      <c r="C37" s="38">
        <v>1355.28071428571</v>
      </c>
      <c r="D37" s="38">
        <v>1355.28071428571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9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9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9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9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29</v>
      </c>
      <c r="B72" s="24"/>
      <c r="C72" s="24"/>
      <c r="D72" s="24"/>
      <c r="E72" s="24"/>
      <c r="F72" s="24"/>
    </row>
    <row r="73" spans="1:6">
      <c r="A73" s="41" t="s">
        <v>187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D20" sqref="D2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R7" sqref="R7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